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19425" windowHeight="10455"/>
  </bookViews>
  <sheets>
    <sheet name="лист" sheetId="5" r:id="rId1"/>
  </sheets>
  <externalReferences>
    <externalReference r:id="rId2"/>
  </externalReferences>
  <definedNames>
    <definedName name="_xlnm.Print_Titles" localSheetId="0">лист!$7:$8</definedName>
    <definedName name="Н">'[1]БО 2009 (2,57)'!$D$22</definedName>
    <definedName name="_xlnm.Print_Area" localSheetId="0">лист!$A$1:$F$78</definedName>
    <definedName name="ПД">'[1]БО 2009 (2,57)'!$B$22</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4" i="5" l="1"/>
  <c r="F24" i="5" s="1"/>
  <c r="F72" i="5"/>
  <c r="F69" i="5" s="1"/>
  <c r="F67" i="5"/>
  <c r="F66" i="5" s="1"/>
  <c r="F42" i="5" s="1"/>
  <c r="F59" i="5"/>
  <c r="F56" i="5"/>
  <c r="F63" i="5"/>
  <c r="F36" i="5"/>
  <c r="F35" i="5"/>
  <c r="F21" i="5" s="1"/>
  <c r="F22" i="5" s="1"/>
  <c r="F34" i="5"/>
  <c r="F30" i="5"/>
  <c r="F23" i="5"/>
  <c r="F12" i="5"/>
  <c r="F11" i="5" s="1"/>
  <c r="F20" i="5" l="1"/>
  <c r="F52" i="5"/>
  <c r="F19" i="5"/>
  <c r="F17" i="5" s="1"/>
  <c r="F40" i="5"/>
  <c r="F18" i="5"/>
  <c r="F51" i="5"/>
  <c r="F46" i="5"/>
  <c r="F44" i="5" s="1"/>
  <c r="F50" i="5"/>
  <c r="F48" i="5" s="1"/>
  <c r="F38" i="5"/>
  <c r="F33" i="5"/>
  <c r="F55" i="5"/>
  <c r="E59" i="5"/>
  <c r="D59" i="5"/>
  <c r="E56" i="5"/>
  <c r="D56" i="5"/>
  <c r="F45" i="5" l="1"/>
  <c r="F43" i="5" s="1"/>
  <c r="F39" i="5" s="1"/>
  <c r="F49" i="5"/>
  <c r="F47" i="5" s="1"/>
  <c r="F41" i="5" s="1"/>
  <c r="D54" i="5"/>
  <c r="E54" i="5" s="1"/>
  <c r="E55" i="5" s="1"/>
  <c r="E46" i="5" l="1"/>
  <c r="E44" i="5" s="1"/>
  <c r="E38" i="5" s="1"/>
  <c r="E50" i="5"/>
  <c r="D50" i="5"/>
  <c r="D46" i="5"/>
  <c r="D23" i="5"/>
  <c r="D52" i="5" s="1"/>
  <c r="D72" i="5"/>
  <c r="D69" i="5" s="1"/>
  <c r="D67" i="5"/>
  <c r="D66" i="5" s="1"/>
  <c r="D42" i="5" s="1"/>
  <c r="D63" i="5"/>
  <c r="D34" i="5"/>
  <c r="D35" i="5"/>
  <c r="D21" i="5" s="1"/>
  <c r="D22" i="5" s="1"/>
  <c r="D36" i="5"/>
  <c r="D30" i="5"/>
  <c r="D12" i="5"/>
  <c r="D11" i="5" s="1"/>
  <c r="E72" i="5"/>
  <c r="E69" i="5" s="1"/>
  <c r="D51" i="5" l="1"/>
  <c r="D44" i="5"/>
  <c r="D38" i="5" s="1"/>
  <c r="D48" i="5"/>
  <c r="D40" i="5" s="1"/>
  <c r="D20" i="5"/>
  <c r="D33" i="5"/>
  <c r="D45" i="5" l="1"/>
  <c r="D43" i="5" s="1"/>
  <c r="D39" i="5" s="1"/>
  <c r="D49" i="5"/>
  <c r="D47" i="5" s="1"/>
  <c r="D41" i="5" s="1"/>
  <c r="D19" i="5"/>
  <c r="D17" i="5" s="1"/>
  <c r="D18" i="5"/>
  <c r="D16" i="5" s="1"/>
  <c r="E30" i="5" l="1"/>
  <c r="E36" i="5"/>
  <c r="E34" i="5"/>
  <c r="E23" i="5"/>
  <c r="E35" i="5"/>
  <c r="E21" i="5" s="1"/>
  <c r="E22" i="5" s="1"/>
  <c r="E67" i="5"/>
  <c r="E66" i="5" s="1"/>
  <c r="E42" i="5" s="1"/>
  <c r="E12" i="5"/>
  <c r="E11" i="5" s="1"/>
  <c r="E33" i="5" l="1"/>
  <c r="E51" i="5"/>
  <c r="E52" i="5"/>
  <c r="E20" i="5"/>
  <c r="E18" i="5" s="1"/>
  <c r="E63" i="5"/>
  <c r="E45" i="5" l="1"/>
  <c r="E43" i="5" s="1"/>
  <c r="E39" i="5" s="1"/>
  <c r="E49" i="5"/>
  <c r="E47" i="5" s="1"/>
  <c r="E41" i="5" s="1"/>
  <c r="E48" i="5"/>
  <c r="E40" i="5" s="1"/>
  <c r="E19" i="5"/>
  <c r="E17" i="5" s="1"/>
</calcChain>
</file>

<file path=xl/sharedStrings.xml><?xml version="1.0" encoding="utf-8"?>
<sst xmlns="http://schemas.openxmlformats.org/spreadsheetml/2006/main" count="181" uniqueCount="122">
  <si>
    <t>№ п/п</t>
  </si>
  <si>
    <t>Наименование  показателя</t>
  </si>
  <si>
    <t>Единица измерений</t>
  </si>
  <si>
    <t>руб.</t>
  </si>
  <si>
    <t>%</t>
  </si>
  <si>
    <t>Общий  объем  расходов  местного  бюджета</t>
  </si>
  <si>
    <t>Размер  резервного  фонда  местной  администрации</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</si>
  <si>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</si>
  <si>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</si>
  <si>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</si>
  <si>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</si>
  <si>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</si>
  <si>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</si>
  <si>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</si>
  <si>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</si>
  <si>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</si>
  <si>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</si>
  <si>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</si>
  <si>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</si>
  <si>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</si>
  <si>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</si>
  <si>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</si>
  <si>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</si>
  <si>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</si>
  <si>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</si>
  <si>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</si>
  <si>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</si>
  <si>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</si>
  <si>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</si>
  <si>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</si>
  <si>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</si>
  <si>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</si>
  <si>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</si>
  <si>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</si>
  <si>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</si>
  <si>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</si>
  <si>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</si>
  <si>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</si>
  <si>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</si>
  <si>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</si>
  <si>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</si>
  <si>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</si>
  <si>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</si>
  <si>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</si>
  <si>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</si>
  <si>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</si>
  <si>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</si>
  <si>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</si>
  <si>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</si>
  <si>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81  Бюджетного  кодекса  РФ</t>
  </si>
  <si>
    <t>доля  резервного  фонда</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</si>
  <si>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</si>
  <si>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</si>
  <si>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</si>
  <si>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</si>
  <si>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</si>
  <si>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</si>
  <si>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</si>
  <si>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</si>
  <si>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</si>
  <si>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статья  136  Бюджетного  кодекса  РФ</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</si>
  <si>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</si>
  <si>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</si>
  <si>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</si>
  <si>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</si>
  <si>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</si>
  <si>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</si>
  <si>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</si>
  <si>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</si>
  <si>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</si>
  <si>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</si>
  <si>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</si>
  <si>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</si>
  <si>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</si>
  <si>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</si>
  <si>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</si>
  <si>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</si>
  <si>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</si>
  <si>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</si>
  <si>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пункт  3. Размер резервных фондов исполнительных органов местных администраций устанавливается решениями о соответствующих бюджетах и не может превышать 3 процента утвержденного указанными решениями общего объема расходов</t>
  </si>
  <si>
    <t>рункт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</si>
  <si>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</si>
  <si>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</si>
  <si>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</si>
  <si>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</si>
  <si>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</si>
  <si>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</si>
  <si>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</si>
  <si>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</si>
  <si>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46.</t>
  </si>
  <si>
    <t>47.</t>
  </si>
  <si>
    <t>Допустимые  причины  превышения  норматива,  в  том  числе</t>
  </si>
  <si>
    <t>48.</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</si>
  <si>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</si>
  <si>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</si>
  <si>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</si>
  <si>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</si>
  <si>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</si>
  <si>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</si>
  <si>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</si>
  <si>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</si>
  <si>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Муниципальный  долг  на  1  января  2023  года</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</si>
  <si>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</si>
  <si>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</si>
  <si>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</si>
  <si>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2023  год</t>
  </si>
  <si>
    <t>Муниципальный  долг  на  1  января  2024  года</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</si>
  <si>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</si>
  <si>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</si>
  <si>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</si>
  <si>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</si>
  <si>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</si>
  <si>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</si>
  <si>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</si>
  <si>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СОБЛЮДЕНИЕ  ОГРАНИЧЕНИЙ,  УСТАНОВЛЕННЫХ  БЮДЖЕТНЫМ  КОДЕКСОМ  РОССИЙСКОЙ  ФЕДЕРАЦИИ,  В  2023 - 2025  ГОДАХ</t>
  </si>
  <si>
    <t>2024  год</t>
  </si>
  <si>
    <t>2025  год</t>
  </si>
  <si>
    <t>Проект бюджета</t>
  </si>
  <si>
    <r>
      <t>Уровень  дотационности  (</t>
    </r>
    <r>
      <rPr>
        <b/>
        <u/>
        <sz val="11"/>
        <rFont val="Arial"/>
        <family val="2"/>
        <charset val="204"/>
      </rPr>
      <t>в  2023  году</t>
    </r>
    <r>
      <rPr>
        <b/>
        <sz val="11"/>
        <rFont val="Arial"/>
        <family val="2"/>
        <charset val="204"/>
      </rPr>
      <t xml:space="preserve"> - 50,0 %  - если  муниципальное  образование  отражено  в  приложении  4  к  приказу  управления  финансов  Липецкой  области  от  21  февраля  2022  года  № 48  «Об  утверждении  перечней  муниципальных  образований  Липецкой  области  в  соответствии  с  положениями  статьи  136  Бюджетного  кодекса  Российской  Федерации  на  2023 год», 100,0 % - если  не  отражено)</t>
    </r>
  </si>
  <si>
    <t>Муниципальный  долг  на  1  января  2025  года</t>
  </si>
  <si>
    <t>Форма  1</t>
  </si>
  <si>
    <t>БЮДЖЕТОМ СЕЛЬСКОГО ПОСЕЛЕНИЯ БЕРЕЗНЯГОВСКИЙ СЕЛЬСОВЕТ УСМАНСКОГО МУНИЦИПАЛЬНОГО РАЙОНА ЛИПЕЦКОЙ ОБЛАСТИ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</si>
</sst>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dd\.mm\.yyyy"/>
  </numFmts>
  <fonts count="97"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b/>
      <u/>
      <sz val="11"/>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5" fontId="71" fillId="0" borderId="131">
      <alignment horizontal="center"/>
    </xf>
    <xf numFmtId="14" fontId="47" fillId="0" borderId="131">
      <alignment horizontal="center"/>
    </xf>
    <xf numFmtId="165" fontId="71" fillId="0" borderId="131">
      <alignment horizontal="center"/>
    </xf>
    <xf numFmtId="165" fontId="71" fillId="0" borderId="131">
      <alignment horizontal="center"/>
    </xf>
    <xf numFmtId="165" fontId="71" fillId="0" borderId="131">
      <alignment horizontal="center"/>
    </xf>
    <xf numFmtId="165"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92" fillId="11" borderId="0" applyNumberFormat="0" applyBorder="0" applyAlignment="0" applyProtection="0"/>
  </cellStyleXfs>
  <cellXfs count="84">
    <xf numFmtId="0" fontId="0" fillId="0" borderId="0" xfId="0"/>
    <xf numFmtId="0" fontId="3" fillId="0" borderId="0" xfId="1804" applyFont="1" applyAlignment="1">
      <alignment vertical="center"/>
    </xf>
    <xf numFmtId="43" fontId="93" fillId="45" borderId="21" xfId="1807" applyNumberFormat="1" applyFont="1" applyFill="1" applyBorder="1" applyAlignment="1">
      <alignment horizontal="justify" vertical="center" wrapText="1"/>
    </xf>
    <xf numFmtId="43"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164" fontId="16" fillId="33" borderId="21" xfId="1807" applyNumberFormat="1" applyFont="1" applyFill="1" applyBorder="1" applyAlignment="1">
      <alignment horizontal="justify" vertical="center" wrapText="1"/>
    </xf>
    <xf numFmtId="0" fontId="2" fillId="0" borderId="0" xfId="0" applyFont="1" applyAlignment="1">
      <alignment vertical="center"/>
    </xf>
    <xf numFmtId="164" fontId="4" fillId="33" borderId="21" xfId="1807" applyNumberFormat="1" applyFont="1" applyFill="1" applyBorder="1" applyAlignment="1">
      <alignment vertical="center"/>
    </xf>
    <xf numFmtId="43" fontId="4" fillId="33" borderId="21" xfId="1807" applyNumberFormat="1" applyFont="1" applyFill="1" applyBorder="1" applyAlignment="1">
      <alignment vertical="center"/>
    </xf>
    <xf numFmtId="43" fontId="16" fillId="33" borderId="21" xfId="1807" applyNumberFormat="1" applyFont="1" applyFill="1" applyBorder="1" applyAlignment="1">
      <alignment vertical="center"/>
    </xf>
    <xf numFmtId="43" fontId="94" fillId="45" borderId="21" xfId="1807" applyNumberFormat="1" applyFont="1" applyFill="1" applyBorder="1" applyAlignment="1">
      <alignment horizontal="justify" vertical="center" wrapText="1"/>
    </xf>
    <xf numFmtId="43" fontId="4" fillId="33"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0" fontId="3" fillId="0" borderId="0" xfId="1804" applyFont="1" applyBorder="1" applyAlignment="1">
      <alignment horizontal="center" vertical="center"/>
    </xf>
    <xf numFmtId="0" fontId="2" fillId="0" borderId="0" xfId="0" applyFont="1" applyBorder="1" applyAlignment="1">
      <alignment horizontal="center" vertical="center" wrapText="1"/>
    </xf>
    <xf numFmtId="43" fontId="3" fillId="0" borderId="0" xfId="1806" applyNumberFormat="1" applyFont="1" applyBorder="1" applyAlignment="1">
      <alignment horizontal="center" vertical="center" wrapText="1"/>
    </xf>
    <xf numFmtId="164"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43" fontId="93" fillId="47" borderId="21" xfId="1807" applyNumberFormat="1" applyFont="1" applyFill="1" applyBorder="1" applyAlignment="1">
      <alignment vertical="center"/>
    </xf>
    <xf numFmtId="43" fontId="17" fillId="0" borderId="21" xfId="1807" applyNumberFormat="1" applyFont="1" applyFill="1" applyBorder="1" applyAlignment="1">
      <alignment horizontal="justify" vertical="center" wrapText="1"/>
    </xf>
    <xf numFmtId="43" fontId="17" fillId="0" borderId="21" xfId="1807" applyNumberFormat="1" applyFont="1" applyFill="1" applyBorder="1" applyAlignment="1">
      <alignment horizontal="right" vertical="center"/>
    </xf>
    <xf numFmtId="43"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4" fontId="17" fillId="0" borderId="19" xfId="1807" applyNumberFormat="1" applyFont="1" applyFill="1" applyBorder="1" applyAlignment="1">
      <alignment horizontal="center" vertical="center"/>
    </xf>
    <xf numFmtId="164" fontId="93" fillId="46" borderId="21" xfId="1807" applyNumberFormat="1" applyFont="1" applyFill="1" applyBorder="1" applyAlignment="1">
      <alignment horizontal="right" vertical="center"/>
    </xf>
    <xf numFmtId="43" fontId="17" fillId="0" borderId="21" xfId="1806" applyFont="1" applyBorder="1" applyAlignment="1">
      <alignment horizontal="center" vertical="center" wrapText="1"/>
    </xf>
    <xf numFmtId="43" fontId="17" fillId="0" borderId="21" xfId="1806" applyFont="1" applyFill="1" applyBorder="1" applyAlignment="1">
      <alignment horizontal="right" vertical="center"/>
    </xf>
    <xf numFmtId="43" fontId="17" fillId="0" borderId="21" xfId="1806" applyFont="1" applyFill="1" applyBorder="1" applyAlignment="1">
      <alignment horizontal="justify" vertical="center" wrapText="1"/>
    </xf>
    <xf numFmtId="43" fontId="93" fillId="46" borderId="21" xfId="1807" applyNumberFormat="1" applyFont="1" applyFill="1" applyBorder="1" applyAlignment="1">
      <alignment horizontal="justify" vertical="center" wrapText="1"/>
    </xf>
    <xf numFmtId="43" fontId="16" fillId="47" borderId="19" xfId="1807" applyNumberFormat="1" applyFont="1" applyFill="1" applyBorder="1" applyAlignment="1">
      <alignment horizontal="justify" vertical="center" wrapText="1"/>
    </xf>
    <xf numFmtId="43" fontId="16" fillId="46" borderId="21" xfId="1807" applyNumberFormat="1" applyFont="1" applyFill="1" applyBorder="1" applyAlignment="1">
      <alignment horizontal="justify" vertical="center" wrapText="1"/>
    </xf>
    <xf numFmtId="43" fontId="16" fillId="47" borderId="42" xfId="1806" applyNumberFormat="1" applyFont="1" applyFill="1" applyBorder="1" applyAlignment="1">
      <alignment horizontal="center" vertical="center" wrapText="1"/>
    </xf>
    <xf numFmtId="43" fontId="16" fillId="47" borderId="21" xfId="1807" applyNumberFormat="1" applyFont="1" applyFill="1" applyBorder="1" applyAlignment="1">
      <alignment vertical="center"/>
    </xf>
    <xf numFmtId="43" fontId="16" fillId="47" borderId="21" xfId="1806" applyNumberFormat="1" applyFont="1" applyFill="1" applyBorder="1" applyAlignment="1">
      <alignment horizontal="center" vertical="center" wrapText="1"/>
    </xf>
    <xf numFmtId="43" fontId="16" fillId="33" borderId="42" xfId="1807" applyNumberFormat="1" applyFont="1" applyFill="1" applyBorder="1" applyAlignment="1">
      <alignment vertical="center"/>
    </xf>
    <xf numFmtId="43" fontId="16" fillId="45" borderId="42" xfId="1806" applyNumberFormat="1" applyFont="1" applyFill="1" applyBorder="1" applyAlignment="1">
      <alignment horizontal="justify" vertical="center" wrapText="1"/>
    </xf>
    <xf numFmtId="43" fontId="17" fillId="0" borderId="42" xfId="1806" applyNumberFormat="1" applyFont="1" applyFill="1" applyBorder="1" applyAlignment="1">
      <alignment horizontal="justify" vertical="center" wrapText="1"/>
    </xf>
    <xf numFmtId="43" fontId="16" fillId="46" borderId="21" xfId="1806" applyNumberFormat="1" applyFont="1" applyFill="1" applyBorder="1" applyAlignment="1">
      <alignment horizontal="justify" vertical="center" wrapText="1"/>
    </xf>
    <xf numFmtId="43" fontId="93" fillId="46" borderId="21" xfId="1806" applyNumberFormat="1" applyFont="1" applyFill="1" applyBorder="1" applyAlignment="1">
      <alignment horizontal="justify" vertical="center" wrapText="1"/>
    </xf>
    <xf numFmtId="43" fontId="16" fillId="29" borderId="21" xfId="1806" applyNumberFormat="1" applyFont="1" applyFill="1" applyBorder="1" applyAlignment="1">
      <alignment horizontal="center" vertical="center"/>
    </xf>
    <xf numFmtId="43" fontId="17" fillId="0" borderId="21" xfId="1806" applyNumberFormat="1" applyFont="1" applyFill="1" applyBorder="1" applyAlignment="1">
      <alignment horizontal="center" vertical="center"/>
    </xf>
    <xf numFmtId="43" fontId="16" fillId="47" borderId="19" xfId="1806" applyNumberFormat="1" applyFont="1" applyFill="1" applyBorder="1" applyAlignment="1">
      <alignment horizontal="center" vertical="center" wrapText="1"/>
    </xf>
    <xf numFmtId="43" fontId="17" fillId="0" borderId="21" xfId="1806" applyNumberFormat="1" applyFont="1" applyBorder="1" applyAlignment="1">
      <alignment horizontal="center" vertical="center" wrapText="1"/>
    </xf>
    <xf numFmtId="43"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0" fontId="3" fillId="47" borderId="21" xfId="1804" applyFont="1" applyFill="1" applyBorder="1" applyAlignment="1">
      <alignment horizontal="left" vertical="center" wrapText="1"/>
    </xf>
    <xf numFmtId="164"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4"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43"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1804"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1804" applyFont="1" applyAlignment="1">
      <alignment horizontal="center" vertical="center"/>
    </xf>
    <xf numFmtId="0" fontId="17" fillId="0" borderId="21" xfId="1804"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90" zoomScaleNormal="80" zoomScaleSheetLayoutView="90" workbookViewId="0">
      <pane xSplit="3" ySplit="8" topLeftCell="D82" activePane="bottomRight" state="frozen"/>
      <selection pane="topRight" activeCell="D1" sqref="D1"/>
      <selection pane="bottomLeft" activeCell="A9" sqref="A9"/>
      <selection pane="bottomRight" activeCell="D62" sqref="D62"/>
    </sheetView>
  </sheetViews>
  <sheetFormatPr defaultColWidth="9.28515625" defaultRowHeight="15" x14ac:dyDescent="0.2"/>
  <cols>
    <col min="1" max="1" width="7.855468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6"/>
      <c r="B1" s="48"/>
      <c r="C1" s="48"/>
      <c r="D1" s="8"/>
      <c r="E1" s="8"/>
      <c r="F1" s="8"/>
    </row>
    <row r="2" spans="1:6" x14ac:dyDescent="0.2">
      <c r="A2" s="16"/>
      <c r="B2" s="48"/>
      <c r="C2" s="48"/>
      <c r="D2" s="8"/>
      <c r="E2" s="8"/>
      <c r="F2" s="79" t="s">
        <v>120</v>
      </c>
    </row>
    <row r="3" spans="1:6" x14ac:dyDescent="0.2">
      <c r="A3" s="76"/>
      <c r="B3" s="48"/>
      <c r="C3" s="48"/>
      <c r="D3" s="8"/>
      <c r="E3" s="8"/>
      <c r="F3" s="8"/>
    </row>
    <row r="4" spans="1:6" x14ac:dyDescent="0.2">
      <c r="A4" s="81" t="s">
        <v>114</v>
      </c>
      <c r="B4" s="81"/>
      <c r="C4" s="81"/>
      <c r="D4" s="81"/>
      <c r="E4" s="81"/>
      <c r="F4" s="81"/>
    </row>
    <row r="5" spans="1:6" x14ac:dyDescent="0.2">
      <c r="A5" s="82" t="s">
        <v>121</v>
      </c>
      <c r="B5" s="82"/>
      <c r="C5" s="82"/>
      <c r="D5" s="82"/>
      <c r="E5" s="82"/>
      <c r="F5" s="82"/>
    </row>
    <row r="6" spans="1:6" x14ac:dyDescent="0.2">
      <c r="A6" s="16"/>
      <c r="B6" s="48"/>
      <c r="C6" s="48"/>
      <c r="D6" s="8"/>
      <c r="E6" s="8"/>
      <c r="F6" s="8"/>
    </row>
    <row r="7" spans="1:6" ht="14.1" customHeight="1" x14ac:dyDescent="0.2">
      <c r="A7" s="83" t="s">
        <v>0</v>
      </c>
      <c r="B7" s="83" t="s">
        <v>1</v>
      </c>
      <c r="C7" s="83" t="s">
        <v>2</v>
      </c>
      <c r="D7" s="77" t="s">
        <v>105</v>
      </c>
      <c r="E7" s="77" t="s">
        <v>115</v>
      </c>
      <c r="F7" s="77" t="s">
        <v>116</v>
      </c>
    </row>
    <row r="8" spans="1:6" ht="26.1" customHeight="1" x14ac:dyDescent="0.2">
      <c r="A8" s="83"/>
      <c r="B8" s="83"/>
      <c r="C8" s="83"/>
      <c r="D8" s="78" t="s">
        <v>117</v>
      </c>
      <c r="E8" s="78" t="s">
        <v>117</v>
      </c>
      <c r="F8" s="78" t="s">
        <v>117</v>
      </c>
    </row>
    <row r="9" spans="1:6" x14ac:dyDescent="0.2">
      <c r="A9" s="49">
        <v>1</v>
      </c>
      <c r="B9" s="49">
        <v>2</v>
      </c>
      <c r="C9" s="49">
        <v>3</v>
      </c>
      <c r="D9" s="49">
        <v>4</v>
      </c>
      <c r="E9" s="49">
        <v>5</v>
      </c>
      <c r="F9" s="77">
        <v>5</v>
      </c>
    </row>
    <row r="10" spans="1:6" ht="15.75" x14ac:dyDescent="0.2">
      <c r="A10" s="4" t="s">
        <v>8</v>
      </c>
      <c r="B10" s="80" t="s">
        <v>49</v>
      </c>
      <c r="C10" s="80"/>
      <c r="D10" s="80"/>
      <c r="E10" s="80"/>
      <c r="F10" s="80"/>
    </row>
    <row r="11" spans="1:6" ht="75.599999999999994" customHeight="1" x14ac:dyDescent="0.2">
      <c r="A11" s="15" t="s">
        <v>9</v>
      </c>
      <c r="B11" s="50" t="s">
        <v>79</v>
      </c>
      <c r="C11" s="51" t="s">
        <v>4</v>
      </c>
      <c r="D11" s="22">
        <f t="shared" ref="D11:F11" si="0">IF(D12&gt;3,D12,0)</f>
        <v>0</v>
      </c>
      <c r="E11" s="22">
        <f t="shared" si="0"/>
        <v>0</v>
      </c>
      <c r="F11" s="22">
        <f t="shared" si="0"/>
        <v>0</v>
      </c>
    </row>
    <row r="12" spans="1:6" ht="15.75" hidden="1" x14ac:dyDescent="0.2">
      <c r="A12" s="4"/>
      <c r="B12" s="52" t="s">
        <v>50</v>
      </c>
      <c r="C12" s="9"/>
      <c r="D12" s="11">
        <f>IF(ISERROR(D13/D14*100),,D13/D14*100)</f>
        <v>1.5180064713223076E-2</v>
      </c>
      <c r="E12" s="11">
        <f t="shared" ref="E12" si="1">IF(ISERROR(E13/E14*100),,E13/E14*100)</f>
        <v>2.2802481166250776E-2</v>
      </c>
      <c r="F12" s="11">
        <f t="shared" ref="F12" si="2">IF(ISERROR(F13/F14*100),,F13/F14*100)</f>
        <v>2.0996141746892977E-2</v>
      </c>
    </row>
    <row r="13" spans="1:6" ht="30" x14ac:dyDescent="0.2">
      <c r="A13" s="4" t="s">
        <v>10</v>
      </c>
      <c r="B13" s="53" t="s">
        <v>6</v>
      </c>
      <c r="C13" s="49" t="s">
        <v>3</v>
      </c>
      <c r="D13" s="23">
        <v>1000</v>
      </c>
      <c r="E13" s="23">
        <v>1000</v>
      </c>
      <c r="F13" s="23">
        <v>1000</v>
      </c>
    </row>
    <row r="14" spans="1:6" ht="15.75" x14ac:dyDescent="0.2">
      <c r="A14" s="4" t="s">
        <v>31</v>
      </c>
      <c r="B14" s="53" t="s">
        <v>5</v>
      </c>
      <c r="C14" s="49" t="s">
        <v>3</v>
      </c>
      <c r="D14" s="24">
        <v>6587587.2000000002</v>
      </c>
      <c r="E14" s="24">
        <v>4385487.67</v>
      </c>
      <c r="F14" s="24">
        <v>4762779.8099999996</v>
      </c>
    </row>
    <row r="15" spans="1:6" ht="15.75" x14ac:dyDescent="0.2">
      <c r="A15" s="4" t="s">
        <v>11</v>
      </c>
      <c r="B15" s="80" t="s">
        <v>51</v>
      </c>
      <c r="C15" s="80"/>
      <c r="D15" s="80"/>
      <c r="E15" s="80"/>
      <c r="F15" s="80"/>
    </row>
    <row r="16" spans="1:6" ht="87.6" customHeight="1" x14ac:dyDescent="0.2">
      <c r="A16" s="15" t="s">
        <v>12</v>
      </c>
      <c r="B16" s="54" t="s">
        <v>80</v>
      </c>
      <c r="C16" s="55" t="s">
        <v>4</v>
      </c>
      <c r="D16" s="25">
        <f>IF(D18&gt;10,D18,0)</f>
        <v>0</v>
      </c>
      <c r="E16" s="26"/>
      <c r="F16" s="26"/>
    </row>
    <row r="17" spans="1:6" ht="131.44999999999999" customHeight="1" x14ac:dyDescent="0.2">
      <c r="A17" s="15" t="s">
        <v>32</v>
      </c>
      <c r="B17" s="54" t="s">
        <v>78</v>
      </c>
      <c r="C17" s="55" t="s">
        <v>4</v>
      </c>
      <c r="D17" s="25">
        <f>IF(D19&gt;5,D19,0)</f>
        <v>0</v>
      </c>
      <c r="E17" s="25">
        <f t="shared" ref="E17" si="3">IF(E19&gt;5,E19,0)</f>
        <v>0</v>
      </c>
      <c r="F17" s="25">
        <f t="shared" ref="F17" si="4">IF(F19&gt;5,F19,0)</f>
        <v>0</v>
      </c>
    </row>
    <row r="18" spans="1:6" ht="15.75" hidden="1" x14ac:dyDescent="0.2">
      <c r="A18" s="4"/>
      <c r="B18" s="56" t="s">
        <v>65</v>
      </c>
      <c r="C18" s="12"/>
      <c r="D18" s="2">
        <f t="shared" ref="D18:E18" si="5">IF(D24=100,D20,0)</f>
        <v>0</v>
      </c>
      <c r="E18" s="2">
        <f t="shared" si="5"/>
        <v>0</v>
      </c>
      <c r="F18" s="2">
        <f t="shared" ref="F18" si="6">IF(F24=100,F20,0)</f>
        <v>0</v>
      </c>
    </row>
    <row r="19" spans="1:6" ht="15.75" hidden="1" x14ac:dyDescent="0.2">
      <c r="A19" s="4"/>
      <c r="B19" s="56" t="s">
        <v>52</v>
      </c>
      <c r="C19" s="12"/>
      <c r="D19" s="2">
        <f>IF(D24=50,D20,0)</f>
        <v>0</v>
      </c>
      <c r="E19" s="2">
        <f t="shared" ref="E19" si="7">IF(E24=50,E20,0)</f>
        <v>0</v>
      </c>
      <c r="F19" s="2">
        <f t="shared" ref="F19" si="8">IF(F24=50,F20,0)</f>
        <v>0</v>
      </c>
    </row>
    <row r="20" spans="1:6" ht="15.75" hidden="1" x14ac:dyDescent="0.2">
      <c r="A20" s="4"/>
      <c r="B20" s="52" t="s">
        <v>53</v>
      </c>
      <c r="C20" s="10"/>
      <c r="D20" s="11">
        <f>IF(ISERROR(D22/D23*100),,D22/D23*100)</f>
        <v>0</v>
      </c>
      <c r="E20" s="11">
        <f t="shared" ref="E20" si="9">IF(ISERROR(E22/E23*100),,E22/E23*100)</f>
        <v>0</v>
      </c>
      <c r="F20" s="11">
        <f t="shared" ref="F20" si="10">IF(ISERROR(F22/F23*100),,F22/F23*100)</f>
        <v>0</v>
      </c>
    </row>
    <row r="21" spans="1:6" ht="15.75" hidden="1" x14ac:dyDescent="0.2">
      <c r="A21" s="4"/>
      <c r="B21" s="52" t="s">
        <v>54</v>
      </c>
      <c r="C21" s="13"/>
      <c r="D21" s="3">
        <f>D35</f>
        <v>0</v>
      </c>
      <c r="E21" s="3">
        <f t="shared" ref="E21" si="11">E35</f>
        <v>0</v>
      </c>
      <c r="F21" s="3">
        <f t="shared" ref="F21" si="12">F35</f>
        <v>0</v>
      </c>
    </row>
    <row r="22" spans="1:6" ht="15.75" hidden="1" x14ac:dyDescent="0.2">
      <c r="A22" s="4"/>
      <c r="B22" s="52" t="s">
        <v>55</v>
      </c>
      <c r="C22" s="57" t="s">
        <v>3</v>
      </c>
      <c r="D22" s="3">
        <f t="shared" ref="D22:E22" si="13">IF((D21-D25)&gt;0,D21-D25,0)</f>
        <v>0</v>
      </c>
      <c r="E22" s="3">
        <f t="shared" si="13"/>
        <v>0</v>
      </c>
      <c r="F22" s="3">
        <f t="shared" ref="F22" si="14">IF((F21-F25)&gt;0,F21-F25,0)</f>
        <v>0</v>
      </c>
    </row>
    <row r="23" spans="1:6" ht="30" hidden="1" x14ac:dyDescent="0.2">
      <c r="A23" s="4"/>
      <c r="B23" s="52" t="s">
        <v>56</v>
      </c>
      <c r="C23" s="57" t="s">
        <v>3</v>
      </c>
      <c r="D23" s="3">
        <f>D26-D28-D29</f>
        <v>1660200</v>
      </c>
      <c r="E23" s="3">
        <f t="shared" ref="E23" si="15">E26-E28-E29</f>
        <v>1686100</v>
      </c>
      <c r="F23" s="3">
        <f t="shared" ref="F23" si="16">F26-F28-F29</f>
        <v>1712599.9999999995</v>
      </c>
    </row>
    <row r="24" spans="1:6" ht="135" x14ac:dyDescent="0.2">
      <c r="A24" s="5" t="s">
        <v>33</v>
      </c>
      <c r="B24" s="58" t="s">
        <v>118</v>
      </c>
      <c r="C24" s="20" t="s">
        <v>4</v>
      </c>
      <c r="D24" s="27">
        <v>50</v>
      </c>
      <c r="E24" s="28">
        <f>D24</f>
        <v>50</v>
      </c>
      <c r="F24" s="28">
        <f>E24</f>
        <v>50</v>
      </c>
    </row>
    <row r="25" spans="1:6" ht="45" x14ac:dyDescent="0.2">
      <c r="A25" s="4" t="s">
        <v>13</v>
      </c>
      <c r="B25" s="59" t="s">
        <v>71</v>
      </c>
      <c r="C25" s="49" t="s">
        <v>3</v>
      </c>
      <c r="D25" s="29"/>
      <c r="E25" s="30"/>
      <c r="F25" s="30"/>
    </row>
    <row r="26" spans="1:6" ht="15.75" x14ac:dyDescent="0.2">
      <c r="A26" s="4" t="s">
        <v>14</v>
      </c>
      <c r="B26" s="53" t="s">
        <v>29</v>
      </c>
      <c r="C26" s="49" t="s">
        <v>3</v>
      </c>
      <c r="D26" s="29">
        <v>6587587.2000000002</v>
      </c>
      <c r="E26" s="30">
        <v>4691345.51</v>
      </c>
      <c r="F26" s="30">
        <v>4762779.8099999996</v>
      </c>
    </row>
    <row r="27" spans="1:6" ht="30" x14ac:dyDescent="0.2">
      <c r="A27" s="4" t="s">
        <v>15</v>
      </c>
      <c r="B27" s="58" t="s">
        <v>63</v>
      </c>
      <c r="C27" s="49" t="s">
        <v>3</v>
      </c>
      <c r="D27" s="29">
        <v>1660200</v>
      </c>
      <c r="E27" s="30">
        <v>1686100</v>
      </c>
      <c r="F27" s="30">
        <v>1712600</v>
      </c>
    </row>
    <row r="28" spans="1:6" ht="30" x14ac:dyDescent="0.2">
      <c r="A28" s="4" t="s">
        <v>16</v>
      </c>
      <c r="B28" s="58" t="s">
        <v>62</v>
      </c>
      <c r="C28" s="49" t="s">
        <v>3</v>
      </c>
      <c r="D28" s="29"/>
      <c r="E28" s="31"/>
      <c r="F28" s="31"/>
    </row>
    <row r="29" spans="1:6" ht="15.75" x14ac:dyDescent="0.2">
      <c r="A29" s="4" t="s">
        <v>17</v>
      </c>
      <c r="B29" s="58" t="s">
        <v>30</v>
      </c>
      <c r="C29" s="49" t="s">
        <v>3</v>
      </c>
      <c r="D29" s="29">
        <v>4927387.2</v>
      </c>
      <c r="E29" s="31">
        <v>3005245.51</v>
      </c>
      <c r="F29" s="31">
        <v>3050179.81</v>
      </c>
    </row>
    <row r="30" spans="1:6" ht="15.75" x14ac:dyDescent="0.2">
      <c r="A30" s="4" t="s">
        <v>18</v>
      </c>
      <c r="B30" s="58" t="s">
        <v>72</v>
      </c>
      <c r="C30" s="49" t="s">
        <v>3</v>
      </c>
      <c r="D30" s="32">
        <f t="shared" ref="D30:E30" si="17">D26-D14</f>
        <v>0</v>
      </c>
      <c r="E30" s="32">
        <f t="shared" si="17"/>
        <v>305857.83999999985</v>
      </c>
      <c r="F30" s="32">
        <f t="shared" ref="F30" si="18">F26-F14</f>
        <v>0</v>
      </c>
    </row>
    <row r="31" spans="1:6" ht="15.75" x14ac:dyDescent="0.2">
      <c r="A31" s="4" t="s">
        <v>19</v>
      </c>
      <c r="B31" s="80" t="s">
        <v>57</v>
      </c>
      <c r="C31" s="80"/>
      <c r="D31" s="80"/>
      <c r="E31" s="80"/>
      <c r="F31" s="80"/>
    </row>
    <row r="32" spans="1:6" ht="15.75" hidden="1" x14ac:dyDescent="0.2">
      <c r="A32" s="4"/>
      <c r="B32" s="60"/>
      <c r="C32" s="61"/>
      <c r="D32" s="21"/>
      <c r="E32" s="21"/>
      <c r="F32" s="21"/>
    </row>
    <row r="33" spans="1:6" s="6" customFormat="1" ht="130.5" customHeight="1" x14ac:dyDescent="0.2">
      <c r="A33" s="15" t="s">
        <v>20</v>
      </c>
      <c r="B33" s="62" t="s">
        <v>103</v>
      </c>
      <c r="C33" s="63" t="s">
        <v>3</v>
      </c>
      <c r="D33" s="33">
        <f>IF(D34&gt;(D35+D36),D34-(D35+D36),0)</f>
        <v>0</v>
      </c>
      <c r="E33" s="33">
        <f t="shared" ref="E33" si="19">IF(E34&gt;(E35+E36),E34-(E35+E36),0)</f>
        <v>0</v>
      </c>
      <c r="F33" s="33">
        <f t="shared" ref="F33" si="20">IF(F34&gt;(F35+F36),F34-(F35+F36),0)</f>
        <v>0</v>
      </c>
    </row>
    <row r="34" spans="1:6" s="6" customFormat="1" ht="30" x14ac:dyDescent="0.2">
      <c r="A34" s="5" t="s">
        <v>21</v>
      </c>
      <c r="B34" s="64" t="s">
        <v>73</v>
      </c>
      <c r="C34" s="65" t="s">
        <v>3</v>
      </c>
      <c r="D34" s="34">
        <f>D57+D60</f>
        <v>305857.84000000003</v>
      </c>
      <c r="E34" s="34">
        <f t="shared" ref="E34" si="21">E57+E60</f>
        <v>0</v>
      </c>
      <c r="F34" s="34">
        <f t="shared" ref="F34" si="22">F57+F60</f>
        <v>0</v>
      </c>
    </row>
    <row r="35" spans="1:6" s="6" customFormat="1" ht="30" x14ac:dyDescent="0.2">
      <c r="A35" s="5" t="s">
        <v>22</v>
      </c>
      <c r="B35" s="66" t="s">
        <v>74</v>
      </c>
      <c r="C35" s="65" t="s">
        <v>3</v>
      </c>
      <c r="D35" s="32">
        <f t="shared" ref="D35:E35" si="23">IF((D26-D14)&lt;0,-(D26-D14),0)</f>
        <v>0</v>
      </c>
      <c r="E35" s="32">
        <f t="shared" si="23"/>
        <v>0</v>
      </c>
      <c r="F35" s="32">
        <f t="shared" ref="F35" si="24">IF((F26-F14)&lt;0,-(F26-F14),0)</f>
        <v>0</v>
      </c>
    </row>
    <row r="36" spans="1:6" s="6" customFormat="1" ht="30" x14ac:dyDescent="0.2">
      <c r="A36" s="5" t="s">
        <v>23</v>
      </c>
      <c r="B36" s="66" t="s">
        <v>75</v>
      </c>
      <c r="C36" s="65" t="s">
        <v>3</v>
      </c>
      <c r="D36" s="34">
        <f>-(D58+D61)</f>
        <v>305857.84000000003</v>
      </c>
      <c r="E36" s="34">
        <f t="shared" ref="E36" si="25">-(E58+E61)</f>
        <v>305857.84000000003</v>
      </c>
      <c r="F36" s="34">
        <f t="shared" ref="F36" si="26">-(F58+F61)</f>
        <v>0</v>
      </c>
    </row>
    <row r="37" spans="1:6" s="6" customFormat="1" ht="15.75" x14ac:dyDescent="0.2">
      <c r="A37" s="5" t="s">
        <v>24</v>
      </c>
      <c r="B37" s="80" t="s">
        <v>58</v>
      </c>
      <c r="C37" s="80"/>
      <c r="D37" s="80"/>
      <c r="E37" s="80"/>
      <c r="F37" s="80"/>
    </row>
    <row r="38" spans="1:6" s="6" customFormat="1" ht="98.1" customHeight="1" x14ac:dyDescent="0.2">
      <c r="A38" s="15" t="s">
        <v>25</v>
      </c>
      <c r="B38" s="54" t="s">
        <v>83</v>
      </c>
      <c r="C38" s="63" t="s">
        <v>3</v>
      </c>
      <c r="D38" s="35">
        <f>IF(D24=100,D44,0)</f>
        <v>0</v>
      </c>
      <c r="E38" s="35">
        <f t="shared" ref="E38" si="27">IF(E24=100,E44,0)</f>
        <v>0</v>
      </c>
      <c r="F38" s="35">
        <f t="shared" ref="F38" si="28">IF(F24=100,F44,0)</f>
        <v>0</v>
      </c>
    </row>
    <row r="39" spans="1:6" s="6" customFormat="1" ht="143.44999999999999" customHeight="1" x14ac:dyDescent="0.2">
      <c r="A39" s="15" t="s">
        <v>26</v>
      </c>
      <c r="B39" s="54" t="s">
        <v>70</v>
      </c>
      <c r="C39" s="63" t="s">
        <v>3</v>
      </c>
      <c r="D39" s="35">
        <f>IF(D24=50,D43,0)</f>
        <v>0</v>
      </c>
      <c r="E39" s="35">
        <f t="shared" ref="E39" si="29">IF(E24=50,E43,0)</f>
        <v>0</v>
      </c>
      <c r="F39" s="35">
        <f t="shared" ref="F39" si="30">IF(F24=50,F43,0)</f>
        <v>0</v>
      </c>
    </row>
    <row r="40" spans="1:6" s="6" customFormat="1" ht="131.44999999999999" customHeight="1" x14ac:dyDescent="0.2">
      <c r="A40" s="15" t="s">
        <v>27</v>
      </c>
      <c r="B40" s="54" t="s">
        <v>81</v>
      </c>
      <c r="C40" s="63" t="s">
        <v>3</v>
      </c>
      <c r="D40" s="36">
        <f>IF(D24=100,D48,0)</f>
        <v>0</v>
      </c>
      <c r="E40" s="36">
        <f t="shared" ref="E40" si="31">IF(E24=100,E48,0)</f>
        <v>0</v>
      </c>
      <c r="F40" s="36">
        <f t="shared" ref="F40" si="32">IF(F24=100,F48,0)</f>
        <v>0</v>
      </c>
    </row>
    <row r="41" spans="1:6" s="6" customFormat="1" ht="163.5" customHeight="1" x14ac:dyDescent="0.2">
      <c r="A41" s="15" t="s">
        <v>28</v>
      </c>
      <c r="B41" s="54" t="s">
        <v>82</v>
      </c>
      <c r="C41" s="63" t="s">
        <v>3</v>
      </c>
      <c r="D41" s="37">
        <f t="shared" ref="D41:E41" si="33">IF(D24=50,D47,0)</f>
        <v>0</v>
      </c>
      <c r="E41" s="37">
        <f t="shared" si="33"/>
        <v>0</v>
      </c>
      <c r="F41" s="37">
        <f t="shared" ref="F41" si="34">IF(F24=50,F47,0)</f>
        <v>0</v>
      </c>
    </row>
    <row r="42" spans="1:6" s="6" customFormat="1" ht="163.5" customHeight="1" x14ac:dyDescent="0.2">
      <c r="A42" s="15" t="s">
        <v>35</v>
      </c>
      <c r="B42" s="54" t="s">
        <v>104</v>
      </c>
      <c r="C42" s="51" t="s">
        <v>4</v>
      </c>
      <c r="D42" s="22">
        <f>IF(D66&gt;10,D66,0)</f>
        <v>0</v>
      </c>
      <c r="E42" s="22">
        <f>IF(E66&gt;10,E66,0)</f>
        <v>0</v>
      </c>
      <c r="F42" s="22">
        <f t="shared" ref="F42" si="35">IF(F66&gt;10,F66,0)</f>
        <v>0</v>
      </c>
    </row>
    <row r="43" spans="1:6" s="6" customFormat="1" ht="15.75" hidden="1" x14ac:dyDescent="0.2">
      <c r="A43" s="67"/>
      <c r="B43" s="68" t="s">
        <v>94</v>
      </c>
      <c r="C43" s="56" t="s">
        <v>3</v>
      </c>
      <c r="D43" s="38">
        <f t="shared" ref="D43:E44" si="36">IF(D45&gt;0,D45,0)</f>
        <v>0</v>
      </c>
      <c r="E43" s="38">
        <f t="shared" si="36"/>
        <v>0</v>
      </c>
      <c r="F43" s="38">
        <f t="shared" ref="F43" si="37">IF(F45&gt;0,F45,0)</f>
        <v>0</v>
      </c>
    </row>
    <row r="44" spans="1:6" s="6" customFormat="1" ht="15.75" hidden="1" x14ac:dyDescent="0.2">
      <c r="A44" s="67"/>
      <c r="B44" s="68" t="s">
        <v>99</v>
      </c>
      <c r="C44" s="56" t="s">
        <v>3</v>
      </c>
      <c r="D44" s="38">
        <f t="shared" si="36"/>
        <v>0</v>
      </c>
      <c r="E44" s="38">
        <f t="shared" si="36"/>
        <v>0</v>
      </c>
      <c r="F44" s="38">
        <f t="shared" ref="F44" si="38">IF(F46&gt;0,F46,0)</f>
        <v>0</v>
      </c>
    </row>
    <row r="45" spans="1:6" s="6" customFormat="1" ht="15.75" hidden="1" x14ac:dyDescent="0.2">
      <c r="A45" s="67"/>
      <c r="B45" s="68" t="s">
        <v>96</v>
      </c>
      <c r="C45" s="56" t="s">
        <v>3</v>
      </c>
      <c r="D45" s="38">
        <f>IF(D24=50,D54-D51,0)</f>
        <v>-524242.16</v>
      </c>
      <c r="E45" s="38">
        <f>IF(E24=50,E55-E51,0)</f>
        <v>-843050</v>
      </c>
      <c r="F45" s="38">
        <f>IF(F24=50,F55-F51,0)</f>
        <v>-856299.99999999977</v>
      </c>
    </row>
    <row r="46" spans="1:6" s="6" customFormat="1" ht="15.75" hidden="1" x14ac:dyDescent="0.2">
      <c r="A46" s="67"/>
      <c r="B46" s="68" t="s">
        <v>100</v>
      </c>
      <c r="C46" s="56" t="s">
        <v>3</v>
      </c>
      <c r="D46" s="38">
        <f>IF(D24=100,D54-D52,0)</f>
        <v>0</v>
      </c>
      <c r="E46" s="38">
        <f>IF(E24=100,E55-E52,0)</f>
        <v>0</v>
      </c>
      <c r="F46" s="38">
        <f>IF(F24=100,F55-F52,0)</f>
        <v>0</v>
      </c>
    </row>
    <row r="47" spans="1:6" s="6" customFormat="1" ht="15.75" hidden="1" x14ac:dyDescent="0.2">
      <c r="A47" s="67"/>
      <c r="B47" s="68" t="s">
        <v>94</v>
      </c>
      <c r="C47" s="56" t="s">
        <v>3</v>
      </c>
      <c r="D47" s="38">
        <f t="shared" ref="D47:E47" si="39">IF(D49&gt;0,D49,0)</f>
        <v>0</v>
      </c>
      <c r="E47" s="38">
        <f t="shared" si="39"/>
        <v>0</v>
      </c>
      <c r="F47" s="38">
        <f t="shared" ref="F47" si="40">IF(F49&gt;0,F49,0)</f>
        <v>0</v>
      </c>
    </row>
    <row r="48" spans="1:6" s="6" customFormat="1" ht="15.75" hidden="1" x14ac:dyDescent="0.2">
      <c r="A48" s="67"/>
      <c r="B48" s="68" t="s">
        <v>99</v>
      </c>
      <c r="C48" s="56" t="s">
        <v>3</v>
      </c>
      <c r="D48" s="38">
        <f>IF(D50&gt;0,D50,0)</f>
        <v>0</v>
      </c>
      <c r="E48" s="38">
        <f t="shared" ref="E48" si="41">IF(E50&gt;0,E50,0)</f>
        <v>0</v>
      </c>
      <c r="F48" s="38">
        <f t="shared" ref="F48" si="42">IF(F50&gt;0,F50,0)</f>
        <v>0</v>
      </c>
    </row>
    <row r="49" spans="1:6" s="6" customFormat="1" ht="15.75" hidden="1" x14ac:dyDescent="0.2">
      <c r="A49" s="67"/>
      <c r="B49" s="68" t="s">
        <v>95</v>
      </c>
      <c r="C49" s="56" t="s">
        <v>3</v>
      </c>
      <c r="D49" s="38">
        <f>IF(D24=50,D63-D51,0)</f>
        <v>-218384.31999999995</v>
      </c>
      <c r="E49" s="38">
        <f>IF(E24=50,E63-E51,0)</f>
        <v>-537192.15999999992</v>
      </c>
      <c r="F49" s="38">
        <f>IF(F24=50,F63-F51,0)</f>
        <v>-856299.99999999977</v>
      </c>
    </row>
    <row r="50" spans="1:6" s="6" customFormat="1" ht="15.75" hidden="1" x14ac:dyDescent="0.2">
      <c r="A50" s="67"/>
      <c r="B50" s="68" t="s">
        <v>98</v>
      </c>
      <c r="C50" s="56" t="s">
        <v>3</v>
      </c>
      <c r="D50" s="38">
        <f>IF(D24=100,D63-D52,0)</f>
        <v>0</v>
      </c>
      <c r="E50" s="38">
        <f>IF(E24=100,E63-E52,0)</f>
        <v>0</v>
      </c>
      <c r="F50" s="38">
        <f>IF(F24=100,F63-F52,0)</f>
        <v>0</v>
      </c>
    </row>
    <row r="51" spans="1:6" s="6" customFormat="1" ht="15.75" hidden="1" x14ac:dyDescent="0.2">
      <c r="A51" s="67"/>
      <c r="B51" s="68" t="s">
        <v>93</v>
      </c>
      <c r="C51" s="56" t="s">
        <v>3</v>
      </c>
      <c r="D51" s="39">
        <f>IF(D24=50,D23*0.5,D23)</f>
        <v>830100</v>
      </c>
      <c r="E51" s="39">
        <f t="shared" ref="E51" si="43">IF(E24=50,E23*0.5,E23)</f>
        <v>843050</v>
      </c>
      <c r="F51" s="39">
        <f t="shared" ref="F51" si="44">IF(F24=50,F23*0.5,F23)</f>
        <v>856299.99999999977</v>
      </c>
    </row>
    <row r="52" spans="1:6" s="6" customFormat="1" ht="30" hidden="1" x14ac:dyDescent="0.2">
      <c r="A52" s="67"/>
      <c r="B52" s="68" t="s">
        <v>97</v>
      </c>
      <c r="C52" s="56" t="s">
        <v>3</v>
      </c>
      <c r="D52" s="39">
        <f>IF(D24=100,D23,0)</f>
        <v>0</v>
      </c>
      <c r="E52" s="39">
        <f t="shared" ref="E52" si="45">IF(E24=100,E23,0)</f>
        <v>0</v>
      </c>
      <c r="F52" s="39">
        <f t="shared" ref="F52" si="46">IF(F24=100,F23,0)</f>
        <v>0</v>
      </c>
    </row>
    <row r="53" spans="1:6" s="6" customFormat="1" ht="15.75" x14ac:dyDescent="0.2">
      <c r="A53" s="5" t="s">
        <v>36</v>
      </c>
      <c r="B53" s="58" t="s">
        <v>101</v>
      </c>
      <c r="C53" s="49" t="s">
        <v>3</v>
      </c>
      <c r="D53" s="40">
        <v>305857.84000000003</v>
      </c>
      <c r="E53" s="41"/>
      <c r="F53" s="41"/>
    </row>
    <row r="54" spans="1:6" s="6" customFormat="1" ht="15.75" x14ac:dyDescent="0.2">
      <c r="A54" s="5" t="s">
        <v>40</v>
      </c>
      <c r="B54" s="58" t="s">
        <v>106</v>
      </c>
      <c r="C54" s="49" t="s">
        <v>3</v>
      </c>
      <c r="D54" s="42">
        <f>D53+D56+D59+D62</f>
        <v>305857.84000000003</v>
      </c>
      <c r="E54" s="41">
        <f>D54</f>
        <v>305857.84000000003</v>
      </c>
      <c r="F54" s="41"/>
    </row>
    <row r="55" spans="1:6" s="6" customFormat="1" ht="15.75" x14ac:dyDescent="0.2">
      <c r="A55" s="5" t="s">
        <v>41</v>
      </c>
      <c r="B55" s="58" t="s">
        <v>119</v>
      </c>
      <c r="C55" s="49" t="s">
        <v>3</v>
      </c>
      <c r="D55" s="42"/>
      <c r="E55" s="41">
        <f>E54+E56+E59+E62</f>
        <v>0</v>
      </c>
      <c r="F55" s="41">
        <f>F54+F56+F59+F62</f>
        <v>0</v>
      </c>
    </row>
    <row r="56" spans="1:6" s="6" customFormat="1" ht="30" x14ac:dyDescent="0.2">
      <c r="A56" s="5" t="s">
        <v>42</v>
      </c>
      <c r="B56" s="69" t="s">
        <v>38</v>
      </c>
      <c r="C56" s="49" t="s">
        <v>3</v>
      </c>
      <c r="D56" s="43">
        <f>SUM(D57:D58)</f>
        <v>0</v>
      </c>
      <c r="E56" s="43">
        <f t="shared" ref="E56" si="47">SUM(E57:E58)</f>
        <v>0</v>
      </c>
      <c r="F56" s="43">
        <f t="shared" ref="F56" si="48">SUM(F57:F58)</f>
        <v>0</v>
      </c>
    </row>
    <row r="57" spans="1:6" s="6" customFormat="1" ht="15.75" x14ac:dyDescent="0.2">
      <c r="A57" s="5" t="s">
        <v>43</v>
      </c>
      <c r="B57" s="65" t="s">
        <v>76</v>
      </c>
      <c r="C57" s="49" t="s">
        <v>3</v>
      </c>
      <c r="D57" s="44"/>
      <c r="E57" s="44"/>
      <c r="F57" s="44"/>
    </row>
    <row r="58" spans="1:6" s="6" customFormat="1" ht="15.75" x14ac:dyDescent="0.2">
      <c r="A58" s="5" t="s">
        <v>44</v>
      </c>
      <c r="B58" s="65" t="s">
        <v>77</v>
      </c>
      <c r="C58" s="49" t="s">
        <v>3</v>
      </c>
      <c r="D58" s="44"/>
      <c r="E58" s="44"/>
      <c r="F58" s="44"/>
    </row>
    <row r="59" spans="1:6" s="6" customFormat="1" ht="30" x14ac:dyDescent="0.2">
      <c r="A59" s="5" t="s">
        <v>45</v>
      </c>
      <c r="B59" s="69" t="s">
        <v>39</v>
      </c>
      <c r="C59" s="49" t="s">
        <v>3</v>
      </c>
      <c r="D59" s="43">
        <f>SUM(D60:D61)</f>
        <v>0</v>
      </c>
      <c r="E59" s="43">
        <f>SUM(E60:E61)</f>
        <v>-305857.84000000003</v>
      </c>
      <c r="F59" s="43">
        <f>SUM(F60:F61)</f>
        <v>0</v>
      </c>
    </row>
    <row r="60" spans="1:6" s="6" customFormat="1" ht="15.75" x14ac:dyDescent="0.2">
      <c r="A60" s="5" t="s">
        <v>46</v>
      </c>
      <c r="B60" s="65" t="s">
        <v>76</v>
      </c>
      <c r="C60" s="49" t="s">
        <v>3</v>
      </c>
      <c r="D60" s="44">
        <v>305857.84000000003</v>
      </c>
      <c r="E60" s="44"/>
      <c r="F60" s="44"/>
    </row>
    <row r="61" spans="1:6" s="6" customFormat="1" ht="15.75" x14ac:dyDescent="0.2">
      <c r="A61" s="5" t="s">
        <v>47</v>
      </c>
      <c r="B61" s="65" t="s">
        <v>77</v>
      </c>
      <c r="C61" s="49" t="s">
        <v>3</v>
      </c>
      <c r="D61" s="44">
        <v>-305857.84000000003</v>
      </c>
      <c r="E61" s="44">
        <v>-305857.84000000003</v>
      </c>
      <c r="F61" s="44"/>
    </row>
    <row r="62" spans="1:6" s="6" customFormat="1" ht="30" x14ac:dyDescent="0.2">
      <c r="A62" s="5" t="s">
        <v>48</v>
      </c>
      <c r="B62" s="69" t="s">
        <v>102</v>
      </c>
      <c r="C62" s="75" t="s">
        <v>3</v>
      </c>
      <c r="D62" s="44"/>
      <c r="E62" s="44"/>
      <c r="F62" s="44"/>
    </row>
    <row r="63" spans="1:6" s="6" customFormat="1" ht="30" x14ac:dyDescent="0.2">
      <c r="A63" s="5" t="s">
        <v>61</v>
      </c>
      <c r="B63" s="58" t="s">
        <v>37</v>
      </c>
      <c r="C63" s="65" t="s">
        <v>3</v>
      </c>
      <c r="D63" s="34">
        <f>D53+D57+D60</f>
        <v>611715.68000000005</v>
      </c>
      <c r="E63" s="34">
        <f>E54+E57+E60</f>
        <v>305857.84000000003</v>
      </c>
      <c r="F63" s="34">
        <f>F54+F57+F60</f>
        <v>0</v>
      </c>
    </row>
    <row r="64" spans="1:6" ht="30" x14ac:dyDescent="0.2">
      <c r="A64" s="5" t="s">
        <v>64</v>
      </c>
      <c r="B64" s="53" t="s">
        <v>34</v>
      </c>
      <c r="C64" s="49" t="s">
        <v>3</v>
      </c>
      <c r="D64" s="24">
        <v>306</v>
      </c>
      <c r="E64" s="24">
        <v>306</v>
      </c>
      <c r="F64" s="24"/>
    </row>
    <row r="65" spans="1:6" ht="15.75" x14ac:dyDescent="0.2">
      <c r="A65" s="5" t="s">
        <v>66</v>
      </c>
      <c r="B65" s="53" t="s">
        <v>7</v>
      </c>
      <c r="C65" s="49" t="s">
        <v>3</v>
      </c>
      <c r="D65" s="24">
        <v>113900</v>
      </c>
      <c r="E65" s="24">
        <v>118800</v>
      </c>
      <c r="F65" s="24">
        <v>123300</v>
      </c>
    </row>
    <row r="66" spans="1:6" ht="15.75" hidden="1" x14ac:dyDescent="0.2">
      <c r="A66" s="4"/>
      <c r="B66" s="68"/>
      <c r="C66" s="9"/>
      <c r="D66" s="11">
        <f t="shared" ref="D66:E66" si="49">IF(ISERROR(D64/D67*100),,D64/D67*100)</f>
        <v>4.7268270854977359E-3</v>
      </c>
      <c r="E66" s="11">
        <f t="shared" si="49"/>
        <v>7.1718396954984992E-3</v>
      </c>
      <c r="F66" s="11">
        <f t="shared" ref="F66" si="50">IF(ISERROR(F64/F67*100),,F64/F67*100)</f>
        <v>0</v>
      </c>
    </row>
    <row r="67" spans="1:6" ht="15.75" hidden="1" x14ac:dyDescent="0.2">
      <c r="A67" s="4"/>
      <c r="B67" s="52" t="s">
        <v>59</v>
      </c>
      <c r="C67" s="14"/>
      <c r="D67" s="7">
        <f>D14-D65</f>
        <v>6473687.2000000002</v>
      </c>
      <c r="E67" s="7">
        <f>E14-E65</f>
        <v>4266687.67</v>
      </c>
      <c r="F67" s="7">
        <f>F14-F65</f>
        <v>4639479.8099999996</v>
      </c>
    </row>
    <row r="68" spans="1:6" ht="15.75" x14ac:dyDescent="0.2">
      <c r="A68" s="4" t="s">
        <v>67</v>
      </c>
      <c r="B68" s="80" t="s">
        <v>60</v>
      </c>
      <c r="C68" s="80"/>
      <c r="D68" s="80"/>
      <c r="E68" s="80"/>
      <c r="F68" s="80"/>
    </row>
    <row r="69" spans="1:6" ht="352.5" customHeight="1" x14ac:dyDescent="0.2">
      <c r="A69" s="15" t="s">
        <v>68</v>
      </c>
      <c r="B69" s="70" t="s">
        <v>85</v>
      </c>
      <c r="C69" s="63" t="s">
        <v>3</v>
      </c>
      <c r="D69" s="45">
        <f t="shared" ref="D69:E69" si="51">IF(D70&lt;(D71-D72),D71-D72-D70,0)</f>
        <v>0</v>
      </c>
      <c r="E69" s="45">
        <f t="shared" si="51"/>
        <v>0</v>
      </c>
      <c r="F69" s="45">
        <f t="shared" ref="F69" si="52">IF(F70&lt;(F71-F72),F71-F72-F70,0)</f>
        <v>0</v>
      </c>
    </row>
    <row r="70" spans="1:6" ht="98.1" customHeight="1" x14ac:dyDescent="0.2">
      <c r="A70" s="4" t="s">
        <v>69</v>
      </c>
      <c r="B70" s="71" t="s">
        <v>107</v>
      </c>
      <c r="C70" s="49" t="s">
        <v>3</v>
      </c>
      <c r="D70" s="46">
        <v>1655570.4</v>
      </c>
      <c r="E70" s="46">
        <v>1655570.4</v>
      </c>
      <c r="F70" s="46">
        <v>1655570.4</v>
      </c>
    </row>
    <row r="71" spans="1:6" ht="120" x14ac:dyDescent="0.2">
      <c r="A71" s="4" t="s">
        <v>84</v>
      </c>
      <c r="B71" s="71" t="s">
        <v>112</v>
      </c>
      <c r="C71" s="49" t="s">
        <v>3</v>
      </c>
      <c r="D71" s="46">
        <v>1655570.4</v>
      </c>
      <c r="E71" s="46">
        <v>1655570.4</v>
      </c>
      <c r="F71" s="46">
        <v>1655570.4</v>
      </c>
    </row>
    <row r="72" spans="1:6" ht="30" x14ac:dyDescent="0.2">
      <c r="A72" s="4" t="s">
        <v>86</v>
      </c>
      <c r="B72" s="71" t="s">
        <v>91</v>
      </c>
      <c r="C72" s="49" t="s">
        <v>3</v>
      </c>
      <c r="D72" s="47">
        <f t="shared" ref="D72:E72" si="53">SUM(D73:D77)</f>
        <v>0</v>
      </c>
      <c r="E72" s="47">
        <f t="shared" si="53"/>
        <v>0</v>
      </c>
      <c r="F72" s="47">
        <f t="shared" ref="F72" si="54">SUM(F73:F77)</f>
        <v>0</v>
      </c>
    </row>
    <row r="73" spans="1:6" ht="147.94999999999999" customHeight="1" x14ac:dyDescent="0.2">
      <c r="A73" s="4" t="s">
        <v>87</v>
      </c>
      <c r="B73" s="58" t="s">
        <v>108</v>
      </c>
      <c r="C73" s="49" t="s">
        <v>3</v>
      </c>
      <c r="D73" s="46"/>
      <c r="E73" s="46"/>
      <c r="F73" s="46"/>
    </row>
    <row r="74" spans="1:6" ht="285" x14ac:dyDescent="0.2">
      <c r="A74" s="4" t="s">
        <v>88</v>
      </c>
      <c r="B74" s="72" t="s">
        <v>109</v>
      </c>
      <c r="C74" s="49" t="s">
        <v>3</v>
      </c>
      <c r="D74" s="46"/>
      <c r="E74" s="46"/>
      <c r="F74" s="46"/>
    </row>
    <row r="75" spans="1:6" ht="144.94999999999999" customHeight="1" x14ac:dyDescent="0.2">
      <c r="A75" s="4" t="s">
        <v>89</v>
      </c>
      <c r="B75" s="72" t="s">
        <v>110</v>
      </c>
      <c r="C75" s="49" t="s">
        <v>3</v>
      </c>
      <c r="D75" s="46"/>
      <c r="E75" s="46"/>
      <c r="F75" s="46"/>
    </row>
    <row r="76" spans="1:6" ht="238.5" customHeight="1" x14ac:dyDescent="0.2">
      <c r="A76" s="4" t="s">
        <v>90</v>
      </c>
      <c r="B76" s="72" t="s">
        <v>111</v>
      </c>
      <c r="C76" s="49" t="s">
        <v>3</v>
      </c>
      <c r="D76" s="46"/>
      <c r="E76" s="46"/>
      <c r="F76" s="46"/>
    </row>
    <row r="77" spans="1:6" ht="60" x14ac:dyDescent="0.2">
      <c r="A77" s="4" t="s">
        <v>92</v>
      </c>
      <c r="B77" s="58" t="s">
        <v>113</v>
      </c>
      <c r="C77" s="49" t="s">
        <v>3</v>
      </c>
      <c r="D77" s="46"/>
      <c r="E77" s="46"/>
      <c r="F77" s="46"/>
    </row>
    <row r="78" spans="1:6" x14ac:dyDescent="0.2">
      <c r="A78" s="17"/>
      <c r="B78" s="73"/>
      <c r="C78" s="74"/>
      <c r="D78" s="18"/>
      <c r="E78" s="19"/>
      <c r="F78" s="19"/>
    </row>
  </sheetData>
  <mergeCells count="10">
    <mergeCell ref="B31:F31"/>
    <mergeCell ref="B37:F37"/>
    <mergeCell ref="B68:F68"/>
    <mergeCell ref="B15:F15"/>
    <mergeCell ref="A4:F4"/>
    <mergeCell ref="A5:F5"/>
    <mergeCell ref="A7:A8"/>
    <mergeCell ref="B7:B8"/>
    <mergeCell ref="B10:F10"/>
    <mergeCell ref="C7:C8"/>
  </mergeCells>
  <phoneticPr fontId="96" type="noConversion"/>
  <hyperlinks>
    <hyperlink ref="B35" r:id="rId1" display="consultantplus://offline/ref=8BDED39A1AE8CE665799877DCFBB512AE2D43B6BD4B4457C77DD7BC584CE94918804D9939886BDd4E"/>
    <hyperlink ref="B36" r:id="rId2" display="consultantplus://offline/ref=8BDED39A1AE8CE665799877DCFBB512AE2D43B6BD4B4457C77DD7BC584CE94918804D9939886BDd4E"/>
    <hyperlink ref="B34" r:id="rId3" display="consultantplus://offline/ref=8BDED39A1AE8CE665799877DCFBB512AE2D43B6BD4B4457C77DD7BC584CE94918804D9939886BDd4E"/>
    <hyperlink ref="B33"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Company>OBLFU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Пользователь Windows</cp:lastModifiedBy>
  <cp:lastPrinted>2022-11-09T07:42:35Z</cp:lastPrinted>
  <dcterms:created xsi:type="dcterms:W3CDTF">2014-02-27T04:37:48Z</dcterms:created>
  <dcterms:modified xsi:type="dcterms:W3CDTF">2022-12-23T10:43:04Z</dcterms:modified>
</cp:coreProperties>
</file>